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autoCompressPictures="0"/>
  <bookViews>
    <workbookView xWindow="0" yWindow="0" windowWidth="28800" windowHeight="16440" tabRatio="627"/>
  </bookViews>
  <sheets>
    <sheet name="A3DA2 ALNADE" sheetId="1" r:id="rId1"/>
    <sheet name="AJAR ALMA7L" sheetId="6" r:id="rId2"/>
    <sheet name="ALM3LOMAT ALSH5SYA" sheetId="2" r:id="rId3"/>
    <sheet name="MBE3AT" sheetId="4" r:id="rId4"/>
    <sheet name="ALMSAREF" sheetId="5" r:id="rId5"/>
    <sheet name="DOF3AT ALMAKENATE" sheetId="7" r:id="rId6"/>
    <sheet name="TAQRER 3N ALNADE" sheetId="3" r:id="rId7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1"/>
  <c r="F6"/>
  <c r="F5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I46"/>
  <c r="A4" i="3"/>
  <c r="G4"/>
  <c r="H4"/>
  <c r="E4" i="4"/>
  <c r="E36"/>
  <c r="B4" i="3"/>
  <c r="E4"/>
  <c r="D4"/>
  <c r="C4"/>
  <c r="F4"/>
  <c r="D11" i="7"/>
  <c r="D11" i="6"/>
  <c r="E5" i="4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"/>
  <c r="E3" i="5"/>
  <c r="E4"/>
  <c r="E7"/>
  <c r="E5"/>
  <c r="G17" i="2"/>
  <c r="K23" i="1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E10"/>
  <c r="E4"/>
  <c r="E3"/>
  <c r="F4"/>
  <c r="G46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46"/>
</calcChain>
</file>

<file path=xl/sharedStrings.xml><?xml version="1.0" encoding="utf-8"?>
<sst xmlns="http://schemas.openxmlformats.org/spreadsheetml/2006/main" count="91" uniqueCount="61">
  <si>
    <t>DATE</t>
  </si>
  <si>
    <t>NAME</t>
  </si>
  <si>
    <t>DATE IN</t>
  </si>
  <si>
    <t>PRICE</t>
  </si>
  <si>
    <t>AL3RD</t>
  </si>
  <si>
    <t>WASL MN AL7SAP</t>
  </si>
  <si>
    <t>ALMBLA8 AL MOTBQY</t>
  </si>
  <si>
    <t>Total</t>
  </si>
  <si>
    <t>LOAY</t>
  </si>
  <si>
    <t>RQM 3DOYA</t>
  </si>
  <si>
    <t>ABRAHEM</t>
  </si>
  <si>
    <t>HSN</t>
  </si>
  <si>
    <t>MOHA</t>
  </si>
  <si>
    <t>WALED</t>
  </si>
  <si>
    <t>KHALED</t>
  </si>
  <si>
    <t>DATE OFF AFTER 1MONTH</t>
  </si>
  <si>
    <t>FAMILY</t>
  </si>
  <si>
    <t>RQM ALHOYAA</t>
  </si>
  <si>
    <t>RQM ALTLFON</t>
  </si>
  <si>
    <t>SORA SHA9SYA</t>
  </si>
  <si>
    <t>GOLD GYM             0502143694</t>
  </si>
  <si>
    <t>MOLAHZAT</t>
  </si>
  <si>
    <t>ZNADEH</t>
  </si>
  <si>
    <t xml:space="preserve">ABRAHEM </t>
  </si>
  <si>
    <t>RQM AL3DOYA</t>
  </si>
  <si>
    <t>GLB</t>
  </si>
  <si>
    <t>213423R4</t>
  </si>
  <si>
    <t>KSDJBF</t>
  </si>
  <si>
    <t>SDFSD</t>
  </si>
  <si>
    <t>SDFSDF</t>
  </si>
  <si>
    <t>SDF</t>
  </si>
  <si>
    <t>DSF</t>
  </si>
  <si>
    <t>SDFS</t>
  </si>
  <si>
    <t>F</t>
  </si>
  <si>
    <t>SDFDSF</t>
  </si>
  <si>
    <t>DSFSDF</t>
  </si>
  <si>
    <t>MOSHTARK</t>
  </si>
  <si>
    <t>YES</t>
  </si>
  <si>
    <t>NO</t>
  </si>
  <si>
    <t>ALMSAREF</t>
  </si>
  <si>
    <t>AJAR ALM7L</t>
  </si>
  <si>
    <t>DOF3AT ALMAKNAT</t>
  </si>
  <si>
    <t>ALMAD9OL ALNADE ALASTHRAK</t>
  </si>
  <si>
    <t>MADKHOL ALMABE3AT</t>
  </si>
  <si>
    <t>ALNO3</t>
  </si>
  <si>
    <t>ALS3R</t>
  </si>
  <si>
    <t>MA2</t>
  </si>
  <si>
    <t>BROTEN</t>
  </si>
  <si>
    <t>ALMOSTRAYAT+ALDOF3AT</t>
  </si>
  <si>
    <t>ALKAMYEH</t>
  </si>
  <si>
    <t>SUM</t>
  </si>
  <si>
    <t>KAHOWE</t>
  </si>
  <si>
    <t>ALKAMEYAH</t>
  </si>
  <si>
    <t>DATEIN</t>
  </si>
  <si>
    <t>DATEOFF</t>
  </si>
  <si>
    <t>MONTH</t>
  </si>
  <si>
    <t>ALRB7</t>
  </si>
  <si>
    <t>MAGMO3 ALMSROF</t>
  </si>
  <si>
    <t>MAGMO3 ALMADKHOL</t>
  </si>
  <si>
    <t>FAM</t>
  </si>
  <si>
    <t>DATE OF AFTER 3 MONTH</t>
  </si>
</sst>
</file>

<file path=xl/styles.xml><?xml version="1.0" encoding="utf-8"?>
<styleSheet xmlns="http://schemas.openxmlformats.org/spreadsheetml/2006/main">
  <numFmts count="1">
    <numFmt numFmtId="164" formatCode="[$-1010000]d\.m\.yyyy;@"/>
  </numFmts>
  <fonts count="13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28"/>
      <color theme="1"/>
      <name val="Calibri"/>
      <scheme val="minor"/>
    </font>
    <font>
      <sz val="28"/>
      <color theme="2" tint="-0.499984740745262"/>
      <name val="Calibri"/>
      <scheme val="minor"/>
    </font>
    <font>
      <sz val="12"/>
      <color theme="1"/>
      <name val="Myriad Arabic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8"/>
      <color theme="1"/>
      <name val="Calibri"/>
      <scheme val="minor"/>
    </font>
    <font>
      <sz val="16"/>
      <color theme="1"/>
      <name val="Calibri"/>
      <scheme val="minor"/>
    </font>
    <font>
      <sz val="18"/>
      <name val="Myriad Arabic Bold"/>
      <family val="2"/>
    </font>
    <font>
      <sz val="18"/>
      <name val="Calibri"/>
      <scheme val="minor"/>
    </font>
    <font>
      <u/>
      <sz val="18"/>
      <color theme="1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1" fillId="3" borderId="3" xfId="0" applyFont="1" applyFill="1" applyBorder="1"/>
    <xf numFmtId="0" fontId="0" fillId="4" borderId="6" xfId="0" applyFont="1" applyFill="1" applyBorder="1"/>
    <xf numFmtId="0" fontId="0" fillId="5" borderId="6" xfId="0" applyFont="1" applyFill="1" applyBorder="1"/>
    <xf numFmtId="0" fontId="4" fillId="0" borderId="0" xfId="0" applyFont="1"/>
    <xf numFmtId="164" fontId="0" fillId="0" borderId="0" xfId="0" applyNumberFormat="1"/>
    <xf numFmtId="0" fontId="0" fillId="0" borderId="0" xfId="0" applyNumberFormat="1"/>
    <xf numFmtId="164" fontId="1" fillId="3" borderId="1" xfId="0" applyNumberFormat="1" applyFont="1" applyFill="1" applyBorder="1"/>
    <xf numFmtId="164" fontId="0" fillId="4" borderId="4" xfId="0" applyNumberFormat="1" applyFont="1" applyFill="1" applyBorder="1"/>
    <xf numFmtId="164" fontId="0" fillId="5" borderId="4" xfId="0" applyNumberFormat="1" applyFont="1" applyFill="1" applyBorder="1"/>
    <xf numFmtId="164" fontId="0" fillId="5" borderId="5" xfId="0" applyNumberFormat="1" applyFont="1" applyFill="1" applyBorder="1"/>
    <xf numFmtId="164" fontId="1" fillId="3" borderId="2" xfId="0" applyNumberFormat="1" applyFont="1" applyFill="1" applyBorder="1"/>
    <xf numFmtId="164" fontId="0" fillId="4" borderId="5" xfId="0" applyNumberFormat="1" applyFont="1" applyFill="1" applyBorder="1"/>
    <xf numFmtId="17" fontId="0" fillId="0" borderId="0" xfId="0" applyNumberFormat="1"/>
    <xf numFmtId="17" fontId="0" fillId="5" borderId="5" xfId="0" applyNumberFormat="1" applyFont="1" applyFill="1" applyBorder="1"/>
    <xf numFmtId="0" fontId="1" fillId="3" borderId="2" xfId="0" applyNumberFormat="1" applyFont="1" applyFill="1" applyBorder="1"/>
    <xf numFmtId="0" fontId="0" fillId="4" borderId="5" xfId="0" applyNumberFormat="1" applyFont="1" applyFill="1" applyBorder="1"/>
    <xf numFmtId="0" fontId="0" fillId="5" borderId="5" xfId="0" applyNumberFormat="1" applyFont="1" applyFill="1" applyBorder="1"/>
    <xf numFmtId="17" fontId="0" fillId="4" borderId="5" xfId="0" applyNumberFormat="1" applyFont="1" applyFill="1" applyBorder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164" fontId="8" fillId="0" borderId="0" xfId="0" applyNumberFormat="1" applyFont="1"/>
    <xf numFmtId="0" fontId="8" fillId="0" borderId="0" xfId="0" applyFont="1"/>
    <xf numFmtId="0" fontId="10" fillId="8" borderId="0" xfId="0" applyFont="1" applyFill="1"/>
    <xf numFmtId="164" fontId="11" fillId="8" borderId="0" xfId="0" applyNumberFormat="1" applyFont="1" applyFill="1"/>
    <xf numFmtId="0" fontId="11" fillId="8" borderId="0" xfId="0" applyFont="1" applyFill="1"/>
    <xf numFmtId="0" fontId="12" fillId="0" borderId="0" xfId="9" applyFont="1"/>
    <xf numFmtId="0" fontId="8" fillId="0" borderId="0" xfId="0" applyNumberFormat="1" applyFont="1"/>
    <xf numFmtId="17" fontId="8" fillId="0" borderId="0" xfId="0" applyNumberFormat="1" applyFont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/>
    <cellStyle name="Normal" xfId="0" builtinId="0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numFmt numFmtId="164" formatCode="[$-1010000]d\.m\.yy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numFmt numFmtId="164" formatCode="[$-1010000]d\.m\.yy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numFmt numFmtId="164" formatCode="[$-1010000]d\.m\.yy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solid">
          <fgColor indexed="64"/>
          <bgColor theme="5" tint="-0.249977111117893"/>
        </patternFill>
      </fill>
      <alignment horizontal="general" vertical="center" textRotation="0" wrapText="0" justifyLastLine="0" shrinkToFit="0"/>
    </dxf>
    <dxf>
      <border outline="0">
        <bottom style="thick">
          <color theme="0"/>
        </bottom>
      </border>
    </dxf>
    <dxf>
      <numFmt numFmtId="164" formatCode="[$-1010000]d\.m\.yyyy;@"/>
    </dxf>
    <dxf>
      <numFmt numFmtId="164" formatCode="[$-1010000]d\.m\.yyyy;@"/>
    </dxf>
    <dxf>
      <numFmt numFmtId="164" formatCode="[$-1010000]d\.m\.yyyy;@"/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vertAlign val="baseline"/>
        <sz val="18"/>
        <name val="Calibri"/>
        <scheme val="minor"/>
      </font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numFmt numFmtId="0" formatCode="General"/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numFmt numFmtId="164" formatCode="[$-1010000]d\.m\.yyyy;@"/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numFmt numFmtId="164" formatCode="[$-1010000]d\.m\.yyyy;@"/>
    </dxf>
    <dxf>
      <font>
        <strike val="0"/>
        <outline val="0"/>
        <shadow val="0"/>
        <u val="none"/>
        <vertAlign val="baseline"/>
        <sz val="1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8"/>
        <color auto="1"/>
      </font>
      <fill>
        <patternFill patternType="solid">
          <fgColor indexed="64"/>
          <bgColor theme="4" tint="0.399975585192419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2:K46" totalsRowCount="1" headerRowDxfId="51">
  <autoFilter ref="A2:K45">
    <filterColumn colId="9">
      <filters>
        <filter val="YES"/>
      </filters>
    </filterColumn>
  </autoFilter>
  <tableColumns count="11">
    <tableColumn id="1" name="NAME" totalsRowLabel="Total" totalsRowDxfId="10"/>
    <tableColumn id="14" name="FAM" totalsRowDxfId="9"/>
    <tableColumn id="9" name="RQM 3DOYA" totalsRowDxfId="8"/>
    <tableColumn id="2" name="DATE IN" totalsRowDxfId="7"/>
    <tableColumn id="10" name="DATE OFF AFTER 1MONTH" totalsRowDxfId="6">
      <calculatedColumnFormula>EDATE(Table1[[#This Row],[DATE IN]],3)</calculatedColumnFormula>
    </tableColumn>
    <tableColumn id="3" name="DATE OF AFTER 3 MONTH" totalsRowDxfId="5"/>
    <tableColumn id="4" name="PRICE" totalsRowFunction="sum" totalsRowDxfId="4"/>
    <tableColumn id="5" name="AL3RD" totalsRowDxfId="3"/>
    <tableColumn id="7" name="WASL MN AL7SAP" totalsRowFunction="sum" totalsRowDxfId="2"/>
    <tableColumn id="12" name="MOSHTARK" totalsRowDxfId="1">
      <calculatedColumnFormula>Table1[[#This Row],[DATE OF AFTER 3 MONTH]]&gt;=TODAY</calculatedColumnFormula>
    </tableColumn>
    <tableColumn id="6" name="ALMBLA8 AL MOTBQY" totalsRowFunction="sum" totalsRowDxfId="0">
      <calculatedColumnFormula>Table1[[#This Row],[PRICE]]-Table1[[#This Row],[WASL MN AL7SAP]]</calculatedColumnFormula>
    </tableColumn>
  </tableColumns>
  <tableStyleInfo showFirstColumn="1" showLastColumn="1" showRowStripes="1" showColumnStripes="1"/>
</table>
</file>

<file path=xl/tables/table2.xml><?xml version="1.0" encoding="utf-8"?>
<table xmlns="http://schemas.openxmlformats.org/spreadsheetml/2006/main" id="6" name="Table6" displayName="Table6" ref="A1:D11" totalsRowCount="1" headerRowDxfId="50">
  <autoFilter ref="A1:D10">
    <filterColumn colId="2">
      <filters blank="1">
        <dateGroupItem year="2016" month="7" dateTimeGrouping="month"/>
      </filters>
    </filterColumn>
  </autoFilter>
  <tableColumns count="4">
    <tableColumn id="1" name="DATEIN" totalsRowLabel="Total" dataDxfId="49" totalsRowDxfId="48"/>
    <tableColumn id="2" name="DATEOFF" dataDxfId="47" totalsRowDxfId="46"/>
    <tableColumn id="3" name="MONTH" dataDxfId="45" totalsRowDxfId="44"/>
    <tableColumn id="4" name="ALS3R" totalsRowFunction="sum" totalsRowDxfId="4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Table2" displayName="Table2" ref="A2:G17" totalsRowCount="1" headerRowDxfId="42" dataDxfId="41" totalsRowDxfId="40">
  <autoFilter ref="A2:G16"/>
  <tableColumns count="7">
    <tableColumn id="1" name="NAME" totalsRowLabel="Total" dataDxfId="39" totalsRowDxfId="38"/>
    <tableColumn id="2" name="FAMILY" dataDxfId="37" totalsRowDxfId="36"/>
    <tableColumn id="3" name="RQM ALHOYAA" dataDxfId="35" totalsRowDxfId="34"/>
    <tableColumn id="4" name="RQM ALTLFON" dataDxfId="33" totalsRowDxfId="32"/>
    <tableColumn id="5" name="SORA SHA9SYA" dataDxfId="31" totalsRowDxfId="30"/>
    <tableColumn id="17" name="RQM AL3DOYA" dataDxfId="29" totalsRowDxfId="28"/>
    <tableColumn id="6" name="MOLAHZAT" totalsRowFunction="count" dataDxfId="27" totalsRowDxfId="26"/>
  </tableColumns>
  <tableStyleInfo name="TableStyleMedium10" showFirstColumn="1" showLastColumn="1" showRowStripes="1" showColumnStripes="1"/>
</table>
</file>

<file path=xl/tables/table4.xml><?xml version="1.0" encoding="utf-8"?>
<table xmlns="http://schemas.openxmlformats.org/spreadsheetml/2006/main" id="4" name="Table4" displayName="Table4" ref="A2:E36" totalsRowCount="1" headerRowDxfId="25">
  <autoFilter ref="A2:E35"/>
  <tableColumns count="5">
    <tableColumn id="1" name="DATE" totalsRowLabel="Total" dataDxfId="24" totalsRowDxfId="23"/>
    <tableColumn id="2" name="ALNO3"/>
    <tableColumn id="10" name="ALKAMEYAH"/>
    <tableColumn id="11" name="ALS3R"/>
    <tableColumn id="3" name="SUM" totalsRowFunction="sum">
      <calculatedColumnFormula>Table4[[#This Row],[ALS3R]]*Table4[[#This Row],[ALKAMEYAH]]</calculatedColumnFormula>
    </tableColumn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2:E7" totalsRowCount="1">
  <autoFilter ref="A2:E6">
    <filterColumn colId="0">
      <filters blank="1" calendarType="gregorian">
        <dateGroupItem year="2016" month="5" dateTimeGrouping="month"/>
      </filters>
    </filterColumn>
  </autoFilter>
  <tableColumns count="5">
    <tableColumn id="1" name="DATE" totalsRowLabel="Total" dataDxfId="22"/>
    <tableColumn id="2" name="ALMOSTRAYAT+ALDOF3AT"/>
    <tableColumn id="3" name="ALKAMYEH"/>
    <tableColumn id="5" name="ALS3R"/>
    <tableColumn id="4" name="SUM" totalsRowFunction="sum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7" name="Table7" displayName="Table7" ref="A2:D11" totalsRowCount="1" headerRowBorderDxfId="21">
  <autoFilter ref="A2:D10"/>
  <tableColumns count="4">
    <tableColumn id="1" name="DATEIN" totalsRowLabel="Total"/>
    <tableColumn id="2" name="DATEOFF"/>
    <tableColumn id="3" name="MONTH"/>
    <tableColumn id="4" name="ALS3R" totalsRowFunction="sum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3" name="Table3" displayName="Table3" ref="A3:H5" totalsRowShown="0" headerRowDxfId="20" dataDxfId="19">
  <autoFilter ref="A3:H5"/>
  <tableColumns count="8">
    <tableColumn id="1" name="ALMAD9OL ALNADE ALASTHRAK" dataDxfId="18">
      <calculatedColumnFormula>Table1[[#Totals],[WASL MN AL7SAP]]</calculatedColumnFormula>
    </tableColumn>
    <tableColumn id="12" name="MADKHOL ALMABE3AT" dataDxfId="17">
      <calculatedColumnFormula>Table4[[#Totals],[SUM]]</calculatedColumnFormula>
    </tableColumn>
    <tableColumn id="2" name="ALMSAREF" dataDxfId="16">
      <calculatedColumnFormula>Table5[[#Totals],[SUM]]</calculatedColumnFormula>
    </tableColumn>
    <tableColumn id="3" name="AJAR ALM7L" dataDxfId="15">
      <calculatedColumnFormula>Table6[[#Totals],[ALS3R]]</calculatedColumnFormula>
    </tableColumn>
    <tableColumn id="4" name="DOF3AT ALMAKNAT" dataDxfId="14">
      <calculatedColumnFormula>Table7[[#Totals],[ALS3R]]</calculatedColumnFormula>
    </tableColumn>
    <tableColumn id="5" name="MAGMO3 ALMSROF" dataDxfId="13">
      <calculatedColumnFormula>Table3[[#This Row],[DOF3AT ALMAKNAT]]+Table3[[#This Row],[AJAR ALM7L]]+Table3[[#This Row],[ALMSAREF]]</calculatedColumnFormula>
    </tableColumn>
    <tableColumn id="13" name="MAGMO3 ALMADKHOL" dataDxfId="12"/>
    <tableColumn id="6" name="ALRB7" dataDxfId="11">
      <calculatedColumnFormula>Table3[[#This Row],[MAGMO3 ALMADKHOL]]-Table3[[#This Row],[MAGMO3 ALMSROF]]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hyperlink" Target="IMG_0934.jp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6"/>
  <sheetViews>
    <sheetView tabSelected="1" workbookViewId="0">
      <selection activeCell="E2" sqref="E2"/>
    </sheetView>
  </sheetViews>
  <sheetFormatPr defaultColWidth="11" defaultRowHeight="15.75"/>
  <cols>
    <col min="1" max="1" width="14.125" bestFit="1" customWidth="1"/>
    <col min="2" max="2" width="11.875" bestFit="1" customWidth="1"/>
    <col min="3" max="3" width="15.625" bestFit="1" customWidth="1"/>
    <col min="4" max="4" width="14.125" style="5" bestFit="1" customWidth="1"/>
    <col min="5" max="5" width="36.5" style="5" bestFit="1" customWidth="1"/>
    <col min="6" max="6" width="37.375" style="5" bestFit="1" customWidth="1"/>
    <col min="7" max="7" width="11.125" bestFit="1" customWidth="1"/>
    <col min="8" max="8" width="12.125" bestFit="1" customWidth="1"/>
    <col min="9" max="9" width="26.375" bestFit="1" customWidth="1"/>
    <col min="10" max="10" width="18.5" bestFit="1" customWidth="1"/>
    <col min="11" max="11" width="25.375" bestFit="1" customWidth="1"/>
    <col min="12" max="12" width="15.375" bestFit="1" customWidth="1"/>
  </cols>
  <sheetData>
    <row r="1" spans="1:19" ht="66.95" customHeight="1">
      <c r="A1" s="31" t="s">
        <v>20</v>
      </c>
      <c r="B1" s="31"/>
      <c r="C1" s="31"/>
      <c r="D1" s="32"/>
      <c r="E1" s="32"/>
      <c r="F1" s="32"/>
      <c r="G1" s="32"/>
      <c r="H1" s="32"/>
      <c r="I1" s="32"/>
      <c r="J1" s="32"/>
      <c r="K1" s="32"/>
      <c r="L1" s="32"/>
    </row>
    <row r="2" spans="1:19" s="24" customFormat="1" ht="23.25">
      <c r="A2" s="25" t="s">
        <v>1</v>
      </c>
      <c r="B2" s="25" t="s">
        <v>59</v>
      </c>
      <c r="C2" s="25" t="s">
        <v>9</v>
      </c>
      <c r="D2" s="26" t="s">
        <v>2</v>
      </c>
      <c r="E2" s="26" t="s">
        <v>15</v>
      </c>
      <c r="F2" s="26" t="s">
        <v>60</v>
      </c>
      <c r="G2" s="27" t="s">
        <v>3</v>
      </c>
      <c r="H2" s="27" t="s">
        <v>4</v>
      </c>
      <c r="I2" s="27" t="s">
        <v>5</v>
      </c>
      <c r="J2" s="27" t="s">
        <v>36</v>
      </c>
      <c r="K2" s="25" t="s">
        <v>6</v>
      </c>
    </row>
    <row r="3" spans="1:19" ht="23.25">
      <c r="A3" s="24" t="s">
        <v>8</v>
      </c>
      <c r="B3" s="24" t="s">
        <v>22</v>
      </c>
      <c r="C3" s="24">
        <v>1</v>
      </c>
      <c r="D3" s="23">
        <v>42419</v>
      </c>
      <c r="E3" s="23">
        <f>EDATE(Table1[[#This Row],[DATE IN]],1)</f>
        <v>42448</v>
      </c>
      <c r="F3" s="23">
        <f>EDATE(Table1[[#This Row],[DATE IN]],3)</f>
        <v>42509</v>
      </c>
      <c r="G3" s="24">
        <v>250</v>
      </c>
      <c r="H3" s="24"/>
      <c r="I3" s="24">
        <v>200</v>
      </c>
      <c r="J3" s="24" t="s">
        <v>37</v>
      </c>
      <c r="K3" s="24">
        <f>Table1[[#This Row],[PRICE]]-Table1[[#This Row],[WASL MN AL7SAP]]</f>
        <v>50</v>
      </c>
    </row>
    <row r="4" spans="1:19" hidden="1">
      <c r="A4" t="s">
        <v>8</v>
      </c>
      <c r="C4">
        <v>1</v>
      </c>
      <c r="D4" s="5">
        <v>42511</v>
      </c>
      <c r="E4" s="5">
        <f>EDATE(Table1[[#This Row],[DATE IN]],1)</f>
        <v>42542</v>
      </c>
      <c r="F4" s="5">
        <f>EDATE(Table1[[#This Row],[DATE IN]],3)</f>
        <v>42603</v>
      </c>
      <c r="G4">
        <v>250</v>
      </c>
      <c r="I4">
        <v>200</v>
      </c>
      <c r="J4" t="s">
        <v>38</v>
      </c>
      <c r="K4">
        <f>Table1[[#This Row],[PRICE]]-Table1[[#This Row],[WASL MN AL7SAP]]</f>
        <v>50</v>
      </c>
    </row>
    <row r="5" spans="1:19" ht="23.25">
      <c r="A5" s="24" t="s">
        <v>10</v>
      </c>
      <c r="B5" s="24"/>
      <c r="C5" s="24">
        <v>2</v>
      </c>
      <c r="D5" s="23"/>
      <c r="E5" s="23"/>
      <c r="F5" s="23">
        <f>EDATE(Table1[[#This Row],[DATE IN]],3)</f>
        <v>91</v>
      </c>
      <c r="G5" s="24"/>
      <c r="H5" s="24"/>
      <c r="I5" s="24"/>
      <c r="J5" s="24"/>
      <c r="K5" s="24">
        <f>Table1[[#This Row],[PRICE]]-Table1[[#This Row],[WASL MN AL7SAP]]</f>
        <v>0</v>
      </c>
    </row>
    <row r="6" spans="1:19" ht="23.25">
      <c r="A6" s="24" t="s">
        <v>11</v>
      </c>
      <c r="B6" s="24"/>
      <c r="C6" s="24">
        <v>3</v>
      </c>
      <c r="D6" s="23">
        <v>42419</v>
      </c>
      <c r="E6" s="23"/>
      <c r="F6" s="23">
        <f>EDATE(Table1[[#This Row],[DATE IN]],3)</f>
        <v>42509</v>
      </c>
      <c r="G6" s="24"/>
      <c r="H6" s="24"/>
      <c r="I6" s="24"/>
      <c r="J6" s="24"/>
      <c r="K6" s="24">
        <f>Table1[[#This Row],[PRICE]]-Table1[[#This Row],[WASL MN AL7SAP]]</f>
        <v>0</v>
      </c>
    </row>
    <row r="7" spans="1:19" ht="23.25">
      <c r="A7" s="24" t="s">
        <v>12</v>
      </c>
      <c r="B7" s="24"/>
      <c r="C7" s="24">
        <v>4</v>
      </c>
      <c r="D7" s="23"/>
      <c r="E7" s="23"/>
      <c r="F7" s="23">
        <f>EDATE(Table1[[#This Row],[DATE IN]],3)</f>
        <v>91</v>
      </c>
      <c r="G7" s="24"/>
      <c r="H7" s="24"/>
      <c r="I7" s="24"/>
      <c r="J7" s="24"/>
      <c r="K7" s="24">
        <f>Table1[[#This Row],[PRICE]]-Table1[[#This Row],[WASL MN AL7SAP]]</f>
        <v>0</v>
      </c>
    </row>
    <row r="8" spans="1:19" ht="23.25">
      <c r="A8" s="24" t="s">
        <v>13</v>
      </c>
      <c r="B8" s="24"/>
      <c r="C8" s="24">
        <v>5</v>
      </c>
      <c r="D8" s="23"/>
      <c r="E8" s="23"/>
      <c r="F8" s="23">
        <f>EDATE(Table1[[#This Row],[DATE IN]],3)</f>
        <v>91</v>
      </c>
      <c r="G8" s="24"/>
      <c r="H8" s="24"/>
      <c r="I8" s="24"/>
      <c r="J8" s="24"/>
      <c r="K8" s="24">
        <f>Table1[[#This Row],[PRICE]]-Table1[[#This Row],[WASL MN AL7SAP]]</f>
        <v>0</v>
      </c>
    </row>
    <row r="9" spans="1:19" ht="23.25">
      <c r="A9" s="24" t="s">
        <v>14</v>
      </c>
      <c r="B9" s="24"/>
      <c r="C9" s="24">
        <v>6</v>
      </c>
      <c r="D9" s="23"/>
      <c r="E9" s="23"/>
      <c r="F9" s="23">
        <f>EDATE(Table1[[#This Row],[DATE IN]],3)</f>
        <v>91</v>
      </c>
      <c r="G9" s="24"/>
      <c r="H9" s="24"/>
      <c r="I9" s="24"/>
      <c r="J9" s="24"/>
      <c r="K9" s="24">
        <f>Table1[[#This Row],[PRICE]]-Table1[[#This Row],[WASL MN AL7SAP]]</f>
        <v>0</v>
      </c>
      <c r="S9" s="4"/>
    </row>
    <row r="10" spans="1:19" ht="23.25">
      <c r="A10" s="24" t="s">
        <v>8</v>
      </c>
      <c r="B10" s="24" t="s">
        <v>22</v>
      </c>
      <c r="C10" s="24">
        <v>1</v>
      </c>
      <c r="D10" s="23">
        <v>42515</v>
      </c>
      <c r="E10" s="23">
        <f>EDATE(Table1[[#This Row],[DATE IN]],1)</f>
        <v>42546</v>
      </c>
      <c r="F10" s="23">
        <f>EDATE(Table1[[#This Row],[DATE IN]],3)</f>
        <v>42607</v>
      </c>
      <c r="G10" s="24"/>
      <c r="H10" s="24"/>
      <c r="I10" s="24">
        <v>400</v>
      </c>
      <c r="J10" s="24"/>
      <c r="K10" s="24">
        <f>Table1[[#This Row],[PRICE]]-Table1[[#This Row],[WASL MN AL7SAP]]</f>
        <v>-400</v>
      </c>
    </row>
    <row r="11" spans="1:19" ht="23.25">
      <c r="A11" s="24"/>
      <c r="B11" s="24"/>
      <c r="C11" s="24"/>
      <c r="D11" s="23"/>
      <c r="E11" s="23"/>
      <c r="F11" s="23">
        <f>EDATE(Table1[[#This Row],[DATE IN]],3)</f>
        <v>91</v>
      </c>
      <c r="G11" s="24"/>
      <c r="H11" s="24"/>
      <c r="I11" s="24"/>
      <c r="J11" s="24"/>
      <c r="K11" s="24">
        <f>Table1[[#This Row],[PRICE]]-Table1[[#This Row],[WASL MN AL7SAP]]</f>
        <v>0</v>
      </c>
      <c r="S11" s="4"/>
    </row>
    <row r="12" spans="1:19" ht="23.25">
      <c r="A12" s="24"/>
      <c r="B12" s="24"/>
      <c r="C12" s="24"/>
      <c r="D12" s="23"/>
      <c r="E12" s="23"/>
      <c r="F12" s="23">
        <f>EDATE(Table1[[#This Row],[DATE IN]],3)</f>
        <v>91</v>
      </c>
      <c r="G12" s="24"/>
      <c r="H12" s="24"/>
      <c r="I12" s="24"/>
      <c r="J12" s="24"/>
      <c r="K12" s="24">
        <f>Table1[[#This Row],[PRICE]]-Table1[[#This Row],[WASL MN AL7SAP]]</f>
        <v>0</v>
      </c>
    </row>
    <row r="13" spans="1:19" ht="23.25">
      <c r="A13" s="24"/>
      <c r="B13" s="24"/>
      <c r="C13" s="24"/>
      <c r="D13" s="23"/>
      <c r="E13" s="23"/>
      <c r="F13" s="23">
        <f>EDATE(Table1[[#This Row],[DATE IN]],3)</f>
        <v>91</v>
      </c>
      <c r="G13" s="24"/>
      <c r="H13" s="24"/>
      <c r="I13" s="24"/>
      <c r="J13" s="24"/>
      <c r="K13" s="24">
        <f>Table1[[#This Row],[PRICE]]-Table1[[#This Row],[WASL MN AL7SAP]]</f>
        <v>0</v>
      </c>
    </row>
    <row r="14" spans="1:19" ht="23.25">
      <c r="A14" s="24"/>
      <c r="B14" s="24"/>
      <c r="C14" s="24"/>
      <c r="D14" s="23"/>
      <c r="E14" s="23"/>
      <c r="F14" s="23">
        <f>EDATE(Table1[[#This Row],[DATE IN]],3)</f>
        <v>91</v>
      </c>
      <c r="G14" s="24"/>
      <c r="H14" s="24"/>
      <c r="I14" s="24"/>
      <c r="J14" s="24"/>
      <c r="K14" s="24">
        <f>Table1[[#This Row],[PRICE]]-Table1[[#This Row],[WASL MN AL7SAP]]</f>
        <v>0</v>
      </c>
    </row>
    <row r="15" spans="1:19" ht="23.25">
      <c r="A15" s="24"/>
      <c r="B15" s="24"/>
      <c r="C15" s="24"/>
      <c r="D15" s="23"/>
      <c r="E15" s="23"/>
      <c r="F15" s="23">
        <f>EDATE(Table1[[#This Row],[DATE IN]],3)</f>
        <v>91</v>
      </c>
      <c r="G15" s="24"/>
      <c r="H15" s="24"/>
      <c r="I15" s="24"/>
      <c r="J15" s="24"/>
      <c r="K15" s="24">
        <f>Table1[[#This Row],[PRICE]]-Table1[[#This Row],[WASL MN AL7SAP]]</f>
        <v>0</v>
      </c>
    </row>
    <row r="16" spans="1:19" ht="23.25">
      <c r="A16" s="24"/>
      <c r="B16" s="24"/>
      <c r="C16" s="24"/>
      <c r="D16" s="23"/>
      <c r="E16" s="23"/>
      <c r="F16" s="23">
        <f>EDATE(Table1[[#This Row],[DATE IN]],3)</f>
        <v>91</v>
      </c>
      <c r="G16" s="24"/>
      <c r="H16" s="24"/>
      <c r="I16" s="24"/>
      <c r="J16" s="24"/>
      <c r="K16" s="24">
        <f>Table1[[#This Row],[PRICE]]-Table1[[#This Row],[WASL MN AL7SAP]]</f>
        <v>0</v>
      </c>
    </row>
    <row r="17" spans="1:11" ht="23.25">
      <c r="A17" s="24"/>
      <c r="B17" s="24"/>
      <c r="C17" s="24"/>
      <c r="D17" s="23"/>
      <c r="E17" s="23"/>
      <c r="F17" s="23">
        <f>EDATE(Table1[[#This Row],[DATE IN]],3)</f>
        <v>91</v>
      </c>
      <c r="G17" s="24"/>
      <c r="H17" s="24"/>
      <c r="I17" s="24"/>
      <c r="J17" s="24"/>
      <c r="K17" s="24">
        <f>Table1[[#This Row],[PRICE]]-Table1[[#This Row],[WASL MN AL7SAP]]</f>
        <v>0</v>
      </c>
    </row>
    <row r="18" spans="1:11" ht="23.25">
      <c r="A18" s="24"/>
      <c r="B18" s="24"/>
      <c r="C18" s="24"/>
      <c r="D18" s="23"/>
      <c r="E18" s="23"/>
      <c r="F18" s="23">
        <f>EDATE(Table1[[#This Row],[DATE IN]],3)</f>
        <v>91</v>
      </c>
      <c r="G18" s="24"/>
      <c r="H18" s="24"/>
      <c r="I18" s="24"/>
      <c r="J18" s="24"/>
      <c r="K18" s="24">
        <f>Table1[[#This Row],[PRICE]]-Table1[[#This Row],[WASL MN AL7SAP]]</f>
        <v>0</v>
      </c>
    </row>
    <row r="19" spans="1:11" ht="23.25">
      <c r="A19" s="24"/>
      <c r="B19" s="24"/>
      <c r="C19" s="24"/>
      <c r="D19" s="23"/>
      <c r="E19" s="23"/>
      <c r="F19" s="23">
        <f>EDATE(Table1[[#This Row],[DATE IN]],3)</f>
        <v>91</v>
      </c>
      <c r="G19" s="24"/>
      <c r="H19" s="24"/>
      <c r="I19" s="24"/>
      <c r="J19" s="24"/>
      <c r="K19" s="24">
        <f>Table1[[#This Row],[PRICE]]-Table1[[#This Row],[WASL MN AL7SAP]]</f>
        <v>0</v>
      </c>
    </row>
    <row r="20" spans="1:11" ht="23.25">
      <c r="A20" s="24"/>
      <c r="B20" s="24"/>
      <c r="C20" s="24"/>
      <c r="D20" s="23"/>
      <c r="E20" s="23"/>
      <c r="F20" s="23">
        <f>EDATE(Table1[[#This Row],[DATE IN]],3)</f>
        <v>91</v>
      </c>
      <c r="G20" s="24"/>
      <c r="H20" s="24"/>
      <c r="I20" s="24"/>
      <c r="J20" s="24"/>
      <c r="K20" s="24">
        <f>Table1[[#This Row],[PRICE]]-Table1[[#This Row],[WASL MN AL7SAP]]</f>
        <v>0</v>
      </c>
    </row>
    <row r="21" spans="1:11" ht="23.25">
      <c r="A21" s="24"/>
      <c r="B21" s="24"/>
      <c r="C21" s="24"/>
      <c r="D21" s="23"/>
      <c r="E21" s="23"/>
      <c r="F21" s="23">
        <f>EDATE(Table1[[#This Row],[DATE IN]],3)</f>
        <v>91</v>
      </c>
      <c r="G21" s="24"/>
      <c r="H21" s="24"/>
      <c r="I21" s="24"/>
      <c r="J21" s="24"/>
      <c r="K21" s="24">
        <f>Table1[[#This Row],[PRICE]]-Table1[[#This Row],[WASL MN AL7SAP]]</f>
        <v>0</v>
      </c>
    </row>
    <row r="22" spans="1:11" ht="23.25">
      <c r="A22" s="24"/>
      <c r="B22" s="24"/>
      <c r="C22" s="24"/>
      <c r="D22" s="23"/>
      <c r="E22" s="23"/>
      <c r="F22" s="23">
        <f>EDATE(Table1[[#This Row],[DATE IN]],3)</f>
        <v>91</v>
      </c>
      <c r="G22" s="24"/>
      <c r="H22" s="24"/>
      <c r="I22" s="24"/>
      <c r="J22" s="24"/>
      <c r="K22" s="24">
        <f>Table1[[#This Row],[PRICE]]-Table1[[#This Row],[WASL MN AL7SAP]]</f>
        <v>0</v>
      </c>
    </row>
    <row r="23" spans="1:11" ht="23.25">
      <c r="A23" s="24"/>
      <c r="B23" s="24"/>
      <c r="C23" s="24"/>
      <c r="D23" s="23"/>
      <c r="E23" s="23"/>
      <c r="F23" s="23">
        <f>EDATE(Table1[[#This Row],[DATE IN]],3)</f>
        <v>91</v>
      </c>
      <c r="G23" s="24"/>
      <c r="H23" s="24"/>
      <c r="I23" s="24"/>
      <c r="J23" s="24"/>
      <c r="K23" s="29">
        <f>Table1[[#This Row],[PRICE]]-Table1[[#This Row],[WASL MN AL7SAP]]</f>
        <v>0</v>
      </c>
    </row>
    <row r="24" spans="1:11" ht="23.25">
      <c r="A24" s="24"/>
      <c r="B24" s="24"/>
      <c r="C24" s="24"/>
      <c r="D24" s="23"/>
      <c r="E24" s="23"/>
      <c r="F24" s="23">
        <f>EDATE(Table1[[#This Row],[DATE IN]],3)</f>
        <v>91</v>
      </c>
      <c r="G24" s="24"/>
      <c r="H24" s="24"/>
      <c r="I24" s="24"/>
      <c r="J24" s="24"/>
      <c r="K24" s="29">
        <f>Table1[[#This Row],[PRICE]]-Table1[[#This Row],[WASL MN AL7SAP]]</f>
        <v>0</v>
      </c>
    </row>
    <row r="25" spans="1:11" ht="23.25">
      <c r="A25" s="24"/>
      <c r="B25" s="24"/>
      <c r="C25" s="24"/>
      <c r="D25" s="23"/>
      <c r="E25" s="23"/>
      <c r="F25" s="23">
        <f>EDATE(Table1[[#This Row],[DATE IN]],3)</f>
        <v>91</v>
      </c>
      <c r="G25" s="24"/>
      <c r="H25" s="24"/>
      <c r="I25" s="24"/>
      <c r="J25" s="24"/>
      <c r="K25" s="29">
        <f>Table1[[#This Row],[PRICE]]-Table1[[#This Row],[WASL MN AL7SAP]]</f>
        <v>0</v>
      </c>
    </row>
    <row r="26" spans="1:11" ht="23.25">
      <c r="A26" s="24"/>
      <c r="B26" s="24"/>
      <c r="C26" s="24"/>
      <c r="D26" s="23"/>
      <c r="E26" s="23"/>
      <c r="F26" s="23">
        <f>EDATE(Table1[[#This Row],[DATE IN]],3)</f>
        <v>91</v>
      </c>
      <c r="G26" s="24"/>
      <c r="H26" s="24"/>
      <c r="I26" s="24"/>
      <c r="J26" s="24"/>
      <c r="K26" s="29">
        <f>Table1[[#This Row],[PRICE]]-Table1[[#This Row],[WASL MN AL7SAP]]</f>
        <v>0</v>
      </c>
    </row>
    <row r="27" spans="1:11" ht="23.25">
      <c r="A27" s="24"/>
      <c r="B27" s="24"/>
      <c r="C27" s="24"/>
      <c r="D27" s="23"/>
      <c r="E27" s="23"/>
      <c r="F27" s="23">
        <f>EDATE(Table1[[#This Row],[DATE IN]],3)</f>
        <v>91</v>
      </c>
      <c r="G27" s="24"/>
      <c r="H27" s="24"/>
      <c r="I27" s="24"/>
      <c r="J27" s="24"/>
      <c r="K27" s="29">
        <f>Table1[[#This Row],[PRICE]]-Table1[[#This Row],[WASL MN AL7SAP]]</f>
        <v>0</v>
      </c>
    </row>
    <row r="28" spans="1:11" ht="23.25">
      <c r="A28" s="24"/>
      <c r="B28" s="24"/>
      <c r="C28" s="24"/>
      <c r="D28" s="23"/>
      <c r="E28" s="23"/>
      <c r="F28" s="23">
        <f>EDATE(Table1[[#This Row],[DATE IN]],3)</f>
        <v>91</v>
      </c>
      <c r="G28" s="24"/>
      <c r="H28" s="24"/>
      <c r="I28" s="24"/>
      <c r="J28" s="24"/>
      <c r="K28" s="29">
        <f>Table1[[#This Row],[PRICE]]-Table1[[#This Row],[WASL MN AL7SAP]]</f>
        <v>0</v>
      </c>
    </row>
    <row r="29" spans="1:11" ht="23.25">
      <c r="A29" s="24"/>
      <c r="B29" s="24"/>
      <c r="C29" s="24"/>
      <c r="D29" s="23"/>
      <c r="E29" s="23"/>
      <c r="F29" s="23">
        <f>EDATE(Table1[[#This Row],[DATE IN]],3)</f>
        <v>91</v>
      </c>
      <c r="G29" s="24"/>
      <c r="H29" s="24"/>
      <c r="I29" s="24"/>
      <c r="J29" s="24"/>
      <c r="K29" s="29">
        <f>Table1[[#This Row],[PRICE]]-Table1[[#This Row],[WASL MN AL7SAP]]</f>
        <v>0</v>
      </c>
    </row>
    <row r="30" spans="1:11" ht="23.25">
      <c r="A30" s="24"/>
      <c r="B30" s="24"/>
      <c r="C30" s="24"/>
      <c r="D30" s="23"/>
      <c r="E30" s="23"/>
      <c r="F30" s="23">
        <f>EDATE(Table1[[#This Row],[DATE IN]],3)</f>
        <v>91</v>
      </c>
      <c r="G30" s="24"/>
      <c r="H30" s="24"/>
      <c r="I30" s="24"/>
      <c r="J30" s="24"/>
      <c r="K30" s="29">
        <f>Table1[[#This Row],[PRICE]]-Table1[[#This Row],[WASL MN AL7SAP]]</f>
        <v>0</v>
      </c>
    </row>
    <row r="31" spans="1:11" ht="23.25">
      <c r="A31" s="24"/>
      <c r="B31" s="24"/>
      <c r="C31" s="24"/>
      <c r="D31" s="23"/>
      <c r="E31" s="23"/>
      <c r="F31" s="23">
        <f>EDATE(Table1[[#This Row],[DATE IN]],3)</f>
        <v>91</v>
      </c>
      <c r="G31" s="24"/>
      <c r="H31" s="24"/>
      <c r="I31" s="24"/>
      <c r="J31" s="24"/>
      <c r="K31" s="29">
        <f>Table1[[#This Row],[PRICE]]-Table1[[#This Row],[WASL MN AL7SAP]]</f>
        <v>0</v>
      </c>
    </row>
    <row r="32" spans="1:11" ht="23.25">
      <c r="A32" s="24"/>
      <c r="B32" s="24"/>
      <c r="C32" s="24"/>
      <c r="D32" s="23"/>
      <c r="E32" s="23"/>
      <c r="F32" s="23">
        <f>EDATE(Table1[[#This Row],[DATE IN]],3)</f>
        <v>91</v>
      </c>
      <c r="G32" s="24"/>
      <c r="H32" s="24"/>
      <c r="I32" s="24"/>
      <c r="J32" s="24"/>
      <c r="K32" s="29">
        <f>Table1[[#This Row],[PRICE]]-Table1[[#This Row],[WASL MN AL7SAP]]</f>
        <v>0</v>
      </c>
    </row>
    <row r="33" spans="1:11" ht="23.25">
      <c r="A33" s="24"/>
      <c r="B33" s="24"/>
      <c r="C33" s="24"/>
      <c r="D33" s="23"/>
      <c r="E33" s="23"/>
      <c r="F33" s="23">
        <f>EDATE(Table1[[#This Row],[DATE IN]],3)</f>
        <v>91</v>
      </c>
      <c r="G33" s="24"/>
      <c r="H33" s="24"/>
      <c r="I33" s="24"/>
      <c r="J33" s="24"/>
      <c r="K33" s="29">
        <f>Table1[[#This Row],[PRICE]]-Table1[[#This Row],[WASL MN AL7SAP]]</f>
        <v>0</v>
      </c>
    </row>
    <row r="34" spans="1:11" ht="23.25">
      <c r="A34" s="24"/>
      <c r="B34" s="24"/>
      <c r="C34" s="24"/>
      <c r="D34" s="23"/>
      <c r="E34" s="23"/>
      <c r="F34" s="23">
        <f>EDATE(Table1[[#This Row],[DATE IN]],3)</f>
        <v>91</v>
      </c>
      <c r="G34" s="24"/>
      <c r="H34" s="24"/>
      <c r="I34" s="24"/>
      <c r="J34" s="24"/>
      <c r="K34" s="29">
        <f>Table1[[#This Row],[PRICE]]-Table1[[#This Row],[WASL MN AL7SAP]]</f>
        <v>0</v>
      </c>
    </row>
    <row r="35" spans="1:11" ht="23.25">
      <c r="A35" s="24"/>
      <c r="B35" s="24"/>
      <c r="C35" s="24"/>
      <c r="D35" s="23"/>
      <c r="E35" s="23"/>
      <c r="F35" s="23">
        <f>EDATE(Table1[[#This Row],[DATE IN]],3)</f>
        <v>91</v>
      </c>
      <c r="G35" s="24"/>
      <c r="H35" s="24"/>
      <c r="I35" s="24"/>
      <c r="J35" s="24"/>
      <c r="K35" s="29">
        <f>Table1[[#This Row],[PRICE]]-Table1[[#This Row],[WASL MN AL7SAP]]</f>
        <v>0</v>
      </c>
    </row>
    <row r="36" spans="1:11" ht="23.25">
      <c r="A36" s="24"/>
      <c r="B36" s="24"/>
      <c r="C36" s="24"/>
      <c r="D36" s="23"/>
      <c r="E36" s="23"/>
      <c r="F36" s="23">
        <f>EDATE(Table1[[#This Row],[DATE IN]],3)</f>
        <v>91</v>
      </c>
      <c r="G36" s="24"/>
      <c r="H36" s="24"/>
      <c r="I36" s="24"/>
      <c r="J36" s="24"/>
      <c r="K36" s="29">
        <f>Table1[[#This Row],[PRICE]]-Table1[[#This Row],[WASL MN AL7SAP]]</f>
        <v>0</v>
      </c>
    </row>
    <row r="37" spans="1:11" ht="23.25">
      <c r="A37" s="24"/>
      <c r="B37" s="24"/>
      <c r="C37" s="24"/>
      <c r="D37" s="23"/>
      <c r="E37" s="23"/>
      <c r="F37" s="23">
        <f>EDATE(Table1[[#This Row],[DATE IN]],3)</f>
        <v>91</v>
      </c>
      <c r="G37" s="24"/>
      <c r="H37" s="24"/>
      <c r="I37" s="24"/>
      <c r="J37" s="24"/>
      <c r="K37" s="29">
        <f>Table1[[#This Row],[PRICE]]-Table1[[#This Row],[WASL MN AL7SAP]]</f>
        <v>0</v>
      </c>
    </row>
    <row r="38" spans="1:11" ht="23.25">
      <c r="A38" s="24"/>
      <c r="B38" s="24"/>
      <c r="C38" s="24"/>
      <c r="D38" s="23"/>
      <c r="E38" s="23"/>
      <c r="F38" s="23">
        <f>EDATE(Table1[[#This Row],[DATE IN]],3)</f>
        <v>91</v>
      </c>
      <c r="G38" s="24"/>
      <c r="H38" s="24"/>
      <c r="I38" s="24"/>
      <c r="J38" s="24"/>
      <c r="K38" s="29">
        <f>Table1[[#This Row],[PRICE]]-Table1[[#This Row],[WASL MN AL7SAP]]</f>
        <v>0</v>
      </c>
    </row>
    <row r="39" spans="1:11" ht="23.25">
      <c r="A39" s="24"/>
      <c r="B39" s="24"/>
      <c r="C39" s="24"/>
      <c r="D39" s="23"/>
      <c r="E39" s="23"/>
      <c r="F39" s="23">
        <f>EDATE(Table1[[#This Row],[DATE IN]],3)</f>
        <v>91</v>
      </c>
      <c r="G39" s="24"/>
      <c r="H39" s="24"/>
      <c r="I39" s="24"/>
      <c r="J39" s="24"/>
      <c r="K39" s="29">
        <f>Table1[[#This Row],[PRICE]]-Table1[[#This Row],[WASL MN AL7SAP]]</f>
        <v>0</v>
      </c>
    </row>
    <row r="40" spans="1:11" ht="23.25">
      <c r="A40" s="24"/>
      <c r="B40" s="24"/>
      <c r="C40" s="24"/>
      <c r="D40" s="23"/>
      <c r="E40" s="23"/>
      <c r="F40" s="23">
        <f>EDATE(Table1[[#This Row],[DATE IN]],3)</f>
        <v>91</v>
      </c>
      <c r="G40" s="24"/>
      <c r="H40" s="24"/>
      <c r="I40" s="24"/>
      <c r="J40" s="24"/>
      <c r="K40" s="29">
        <f>Table1[[#This Row],[PRICE]]-Table1[[#This Row],[WASL MN AL7SAP]]</f>
        <v>0</v>
      </c>
    </row>
    <row r="41" spans="1:11" ht="23.25">
      <c r="A41" s="24"/>
      <c r="B41" s="24"/>
      <c r="C41" s="24"/>
      <c r="D41" s="23"/>
      <c r="E41" s="23"/>
      <c r="F41" s="23">
        <f>EDATE(Table1[[#This Row],[DATE IN]],3)</f>
        <v>91</v>
      </c>
      <c r="G41" s="24"/>
      <c r="H41" s="24"/>
      <c r="I41" s="24"/>
      <c r="J41" s="24"/>
      <c r="K41" s="29">
        <f>Table1[[#This Row],[PRICE]]-Table1[[#This Row],[WASL MN AL7SAP]]</f>
        <v>0</v>
      </c>
    </row>
    <row r="42" spans="1:11" ht="23.25">
      <c r="A42" s="24"/>
      <c r="B42" s="24"/>
      <c r="C42" s="24"/>
      <c r="D42" s="23"/>
      <c r="E42" s="23"/>
      <c r="F42" s="23">
        <f>EDATE(Table1[[#This Row],[DATE IN]],3)</f>
        <v>91</v>
      </c>
      <c r="G42" s="24"/>
      <c r="H42" s="24"/>
      <c r="I42" s="24"/>
      <c r="J42" s="24"/>
      <c r="K42" s="29">
        <f>Table1[[#This Row],[PRICE]]-Table1[[#This Row],[WASL MN AL7SAP]]</f>
        <v>0</v>
      </c>
    </row>
    <row r="43" spans="1:11" ht="23.25">
      <c r="A43" s="24"/>
      <c r="B43" s="24"/>
      <c r="C43" s="24"/>
      <c r="D43" s="23"/>
      <c r="E43" s="23"/>
      <c r="F43" s="23">
        <f>EDATE(Table1[[#This Row],[DATE IN]],3)</f>
        <v>91</v>
      </c>
      <c r="G43" s="24"/>
      <c r="H43" s="24"/>
      <c r="I43" s="24"/>
      <c r="J43" s="24"/>
      <c r="K43" s="29">
        <f>Table1[[#This Row],[PRICE]]-Table1[[#This Row],[WASL MN AL7SAP]]</f>
        <v>0</v>
      </c>
    </row>
    <row r="44" spans="1:11" ht="23.25">
      <c r="A44" s="24"/>
      <c r="B44" s="24"/>
      <c r="C44" s="24"/>
      <c r="D44" s="23"/>
      <c r="E44" s="23"/>
      <c r="F44" s="23">
        <f>EDATE(Table1[[#This Row],[DATE IN]],3)</f>
        <v>91</v>
      </c>
      <c r="G44" s="24"/>
      <c r="H44" s="24"/>
      <c r="I44" s="24"/>
      <c r="J44" s="24"/>
      <c r="K44" s="29">
        <f>Table1[[#This Row],[PRICE]]-Table1[[#This Row],[WASL MN AL7SAP]]</f>
        <v>0</v>
      </c>
    </row>
    <row r="45" spans="1:11" ht="23.25">
      <c r="A45" s="24"/>
      <c r="B45" s="24"/>
      <c r="C45" s="24"/>
      <c r="D45" s="23"/>
      <c r="E45" s="23"/>
      <c r="F45" s="23">
        <f>EDATE(Table1[[#This Row],[DATE IN]],3)</f>
        <v>91</v>
      </c>
      <c r="G45" s="24"/>
      <c r="H45" s="24"/>
      <c r="I45" s="24"/>
      <c r="J45" s="24"/>
      <c r="K45" s="29">
        <f>Table1[[#This Row],[PRICE]]-Table1[[#This Row],[WASL MN AL7SAP]]</f>
        <v>0</v>
      </c>
    </row>
    <row r="46" spans="1:11" ht="23.25">
      <c r="A46" s="24" t="s">
        <v>7</v>
      </c>
      <c r="B46" s="24"/>
      <c r="C46" s="24"/>
      <c r="D46" s="23"/>
      <c r="E46" s="23"/>
      <c r="F46" s="23"/>
      <c r="G46" s="24">
        <f>SUBTOTAL(109,[PRICE])</f>
        <v>250</v>
      </c>
      <c r="H46" s="24"/>
      <c r="I46" s="24">
        <f>SUBTOTAL(109,[WASL MN AL7SAP])</f>
        <v>600</v>
      </c>
      <c r="J46" s="24"/>
      <c r="K46" s="24">
        <f>SUBTOTAL(109,[ALMBLA8 AL MOTBQY])</f>
        <v>-350</v>
      </c>
    </row>
  </sheetData>
  <mergeCells count="1">
    <mergeCell ref="A1:L1"/>
  </mergeCells>
  <conditionalFormatting sqref="F5:F45 F3">
    <cfRule type="expression" dxfId="52" priority="1" stopIfTrue="1">
      <formula>NOW0&gt;=$F$6-DAY(3)=TRUE</formula>
    </cfRule>
  </conditionalFormatting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C6" sqref="C6"/>
    </sheetView>
  </sheetViews>
  <sheetFormatPr defaultColWidth="11" defaultRowHeight="15.75"/>
  <cols>
    <col min="1" max="1" width="13.625" style="5" bestFit="1" customWidth="1"/>
    <col min="2" max="2" width="15.625" style="5" bestFit="1" customWidth="1"/>
    <col min="3" max="3" width="14.125" style="6" bestFit="1" customWidth="1"/>
    <col min="4" max="4" width="12" bestFit="1" customWidth="1"/>
  </cols>
  <sheetData>
    <row r="1" spans="1:4" s="24" customFormat="1" ht="23.25">
      <c r="A1" s="23" t="s">
        <v>53</v>
      </c>
      <c r="B1" s="23" t="s">
        <v>54</v>
      </c>
      <c r="C1" s="29" t="s">
        <v>55</v>
      </c>
      <c r="D1" s="24" t="s">
        <v>45</v>
      </c>
    </row>
    <row r="2" spans="1:4" hidden="1">
      <c r="A2" s="5">
        <v>42536</v>
      </c>
      <c r="B2" s="5">
        <v>42551</v>
      </c>
      <c r="C2" s="13">
        <v>42522</v>
      </c>
      <c r="D2">
        <v>3333</v>
      </c>
    </row>
    <row r="3" spans="1:4" s="24" customFormat="1" ht="23.25">
      <c r="A3" s="23">
        <v>42552</v>
      </c>
      <c r="B3" s="23">
        <v>42583</v>
      </c>
      <c r="C3" s="30">
        <v>42552</v>
      </c>
      <c r="D3" s="24">
        <v>6667</v>
      </c>
    </row>
    <row r="4" spans="1:4" s="24" customFormat="1" ht="23.25">
      <c r="A4" s="23"/>
      <c r="B4" s="23"/>
      <c r="C4" s="29"/>
    </row>
    <row r="5" spans="1:4" s="24" customFormat="1" ht="23.25">
      <c r="A5" s="23"/>
      <c r="B5" s="23"/>
      <c r="C5" s="29"/>
    </row>
    <row r="6" spans="1:4" s="24" customFormat="1" ht="23.25">
      <c r="A6" s="23"/>
      <c r="B6" s="23"/>
      <c r="C6" s="29"/>
    </row>
    <row r="7" spans="1:4" s="24" customFormat="1" ht="23.25">
      <c r="A7" s="23"/>
      <c r="B7" s="23"/>
      <c r="C7" s="29"/>
    </row>
    <row r="8" spans="1:4" s="24" customFormat="1" ht="23.25">
      <c r="A8" s="23"/>
      <c r="B8" s="23"/>
      <c r="C8" s="29"/>
    </row>
    <row r="9" spans="1:4" s="24" customFormat="1" ht="23.25">
      <c r="A9" s="23"/>
      <c r="B9" s="23"/>
      <c r="C9" s="29"/>
    </row>
    <row r="10" spans="1:4" s="24" customFormat="1" ht="23.25">
      <c r="A10" s="23"/>
      <c r="B10" s="23"/>
      <c r="C10" s="29"/>
    </row>
    <row r="11" spans="1:4" s="24" customFormat="1" ht="23.25">
      <c r="A11" s="24" t="s">
        <v>7</v>
      </c>
      <c r="D11" s="24">
        <f>SUBTOTAL(109,[ALS3R])</f>
        <v>6667</v>
      </c>
    </row>
  </sheetData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C14" sqref="C14"/>
    </sheetView>
  </sheetViews>
  <sheetFormatPr defaultColWidth="11" defaultRowHeight="15.75"/>
  <cols>
    <col min="1" max="1" width="13.375" customWidth="1"/>
    <col min="2" max="2" width="14.5" customWidth="1"/>
    <col min="3" max="3" width="18" customWidth="1"/>
    <col min="4" max="4" width="16.125" customWidth="1"/>
    <col min="5" max="5" width="22.375" customWidth="1"/>
    <col min="6" max="6" width="21.5" customWidth="1"/>
    <col min="7" max="7" width="23.875" customWidth="1"/>
  </cols>
  <sheetData>
    <row r="1" spans="1:7" ht="36">
      <c r="A1" s="31" t="s">
        <v>20</v>
      </c>
      <c r="B1" s="31"/>
      <c r="C1" s="32"/>
      <c r="D1" s="32"/>
      <c r="E1" s="32"/>
      <c r="F1" s="32"/>
      <c r="G1" s="32"/>
    </row>
    <row r="2" spans="1:7" s="24" customFormat="1" ht="23.25">
      <c r="A2" s="24" t="s">
        <v>1</v>
      </c>
      <c r="B2" s="24" t="s">
        <v>16</v>
      </c>
      <c r="C2" s="24" t="s">
        <v>17</v>
      </c>
      <c r="D2" s="24" t="s">
        <v>18</v>
      </c>
      <c r="E2" s="24" t="s">
        <v>19</v>
      </c>
      <c r="F2" s="24" t="s">
        <v>24</v>
      </c>
      <c r="G2" s="24" t="s">
        <v>21</v>
      </c>
    </row>
    <row r="3" spans="1:7" s="24" customFormat="1" ht="23.25">
      <c r="A3" s="24" t="s">
        <v>8</v>
      </c>
      <c r="B3" s="24" t="s">
        <v>22</v>
      </c>
      <c r="C3" s="24">
        <v>32717050</v>
      </c>
      <c r="D3" s="24">
        <v>526338696</v>
      </c>
      <c r="E3" s="28">
        <v>1</v>
      </c>
      <c r="F3" s="28">
        <v>1000</v>
      </c>
    </row>
    <row r="4" spans="1:7" s="24" customFormat="1" ht="23.25">
      <c r="A4" s="24" t="s">
        <v>23</v>
      </c>
      <c r="B4" s="24" t="s">
        <v>25</v>
      </c>
      <c r="C4" s="24" t="s">
        <v>26</v>
      </c>
      <c r="D4" s="24">
        <v>234234</v>
      </c>
      <c r="E4" s="24">
        <v>1</v>
      </c>
      <c r="F4" s="24">
        <v>3</v>
      </c>
    </row>
    <row r="5" spans="1:7" s="24" customFormat="1" ht="23.25">
      <c r="A5" s="24" t="s">
        <v>27</v>
      </c>
      <c r="B5" s="24" t="s">
        <v>28</v>
      </c>
      <c r="C5" s="24" t="s">
        <v>29</v>
      </c>
      <c r="D5" s="24" t="s">
        <v>30</v>
      </c>
      <c r="E5" s="24" t="s">
        <v>30</v>
      </c>
      <c r="F5" s="24" t="s">
        <v>31</v>
      </c>
    </row>
    <row r="6" spans="1:7" s="24" customFormat="1" ht="23.25">
      <c r="A6" s="24" t="s">
        <v>31</v>
      </c>
    </row>
    <row r="7" spans="1:7" s="24" customFormat="1" ht="23.25">
      <c r="A7" s="24" t="s">
        <v>32</v>
      </c>
    </row>
    <row r="8" spans="1:7" s="24" customFormat="1" ht="23.25">
      <c r="A8" s="24" t="s">
        <v>28</v>
      </c>
    </row>
    <row r="9" spans="1:7" s="24" customFormat="1" ht="23.25">
      <c r="A9" s="24" t="s">
        <v>33</v>
      </c>
    </row>
    <row r="10" spans="1:7" s="24" customFormat="1" ht="23.25">
      <c r="A10" s="24" t="s">
        <v>29</v>
      </c>
    </row>
    <row r="11" spans="1:7" s="24" customFormat="1" ht="23.25">
      <c r="A11" s="24" t="s">
        <v>34</v>
      </c>
    </row>
    <row r="12" spans="1:7" s="24" customFormat="1" ht="23.25">
      <c r="A12" s="24" t="s">
        <v>29</v>
      </c>
    </row>
    <row r="13" spans="1:7" s="24" customFormat="1" ht="23.25">
      <c r="A13" s="24" t="s">
        <v>31</v>
      </c>
    </row>
    <row r="14" spans="1:7" s="24" customFormat="1" ht="23.25">
      <c r="A14" s="24" t="s">
        <v>35</v>
      </c>
    </row>
    <row r="15" spans="1:7" s="24" customFormat="1" ht="23.25">
      <c r="A15" s="24" t="s">
        <v>33</v>
      </c>
    </row>
    <row r="16" spans="1:7" s="24" customFormat="1" ht="23.25">
      <c r="A16" s="24" t="s">
        <v>28</v>
      </c>
    </row>
    <row r="17" spans="1:7" s="24" customFormat="1" ht="23.25">
      <c r="A17" s="24" t="s">
        <v>7</v>
      </c>
      <c r="G17" s="24">
        <f>SUBTOTAL(103,[MOLAHZAT])</f>
        <v>0</v>
      </c>
    </row>
  </sheetData>
  <mergeCells count="1">
    <mergeCell ref="A1:G1"/>
  </mergeCells>
  <phoneticPr fontId="7" type="noConversion"/>
  <hyperlinks>
    <hyperlink ref="E3" r:id="rId1" display="IMG_0934.jpg"/>
  </hyperlinks>
  <pageMargins left="0.75" right="0.75" top="1" bottom="1" header="0.5" footer="0.5"/>
  <pageSetup paperSize="9" orientation="portrait" horizontalDpi="4294967292" verticalDpi="4294967292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2:E36"/>
  <sheetViews>
    <sheetView workbookViewId="0">
      <selection activeCell="C10" sqref="C10"/>
    </sheetView>
  </sheetViews>
  <sheetFormatPr defaultColWidth="11" defaultRowHeight="15.75"/>
  <cols>
    <col min="1" max="1" width="11" style="5" bestFit="1" customWidth="1"/>
    <col min="2" max="2" width="12.875" bestFit="1" customWidth="1"/>
    <col min="3" max="3" width="20.125" bestFit="1" customWidth="1"/>
    <col min="4" max="4" width="12" bestFit="1" customWidth="1"/>
    <col min="5" max="5" width="10.125" bestFit="1" customWidth="1"/>
  </cols>
  <sheetData>
    <row r="2" spans="1:5" s="24" customFormat="1" ht="23.25">
      <c r="A2" s="23" t="s">
        <v>0</v>
      </c>
      <c r="B2" s="24" t="s">
        <v>44</v>
      </c>
      <c r="C2" s="24" t="s">
        <v>52</v>
      </c>
      <c r="D2" s="24" t="s">
        <v>45</v>
      </c>
      <c r="E2" s="24" t="s">
        <v>50</v>
      </c>
    </row>
    <row r="3" spans="1:5">
      <c r="A3" s="5">
        <v>42481</v>
      </c>
      <c r="B3" t="s">
        <v>46</v>
      </c>
      <c r="C3">
        <v>4</v>
      </c>
      <c r="D3">
        <v>5</v>
      </c>
      <c r="E3">
        <f>Table4[[#This Row],[ALS3R]]*Table4[[#This Row],[ALKAMEYAH]]</f>
        <v>20</v>
      </c>
    </row>
    <row r="4" spans="1:5">
      <c r="A4" s="5">
        <v>42511</v>
      </c>
      <c r="B4" t="s">
        <v>47</v>
      </c>
      <c r="C4">
        <v>4</v>
      </c>
      <c r="D4">
        <v>10000</v>
      </c>
      <c r="E4">
        <f>Table4[[#This Row],[ALS3R]]*Table4[[#This Row],[ALKAMEYAH]]</f>
        <v>40000</v>
      </c>
    </row>
    <row r="5" spans="1:5">
      <c r="E5">
        <f>Table4[[#This Row],[ALS3R]]*Table4[[#This Row],[ALKAMEYAH]]</f>
        <v>0</v>
      </c>
    </row>
    <row r="6" spans="1:5">
      <c r="E6">
        <f>Table4[[#This Row],[ALS3R]]*Table4[[#This Row],[ALKAMEYAH]]</f>
        <v>0</v>
      </c>
    </row>
    <row r="7" spans="1:5">
      <c r="E7">
        <f>Table4[[#This Row],[ALS3R]]*Table4[[#This Row],[ALKAMEYAH]]</f>
        <v>0</v>
      </c>
    </row>
    <row r="8" spans="1:5">
      <c r="E8">
        <f>Table4[[#This Row],[ALS3R]]*Table4[[#This Row],[ALKAMEYAH]]</f>
        <v>0</v>
      </c>
    </row>
    <row r="9" spans="1:5">
      <c r="E9">
        <f>Table4[[#This Row],[ALS3R]]*Table4[[#This Row],[ALKAMEYAH]]</f>
        <v>0</v>
      </c>
    </row>
    <row r="10" spans="1:5">
      <c r="E10">
        <f>Table4[[#This Row],[ALS3R]]*Table4[[#This Row],[ALKAMEYAH]]</f>
        <v>0</v>
      </c>
    </row>
    <row r="11" spans="1:5">
      <c r="E11">
        <f>Table4[[#This Row],[ALS3R]]*Table4[[#This Row],[ALKAMEYAH]]</f>
        <v>0</v>
      </c>
    </row>
    <row r="12" spans="1:5">
      <c r="E12">
        <f>Table4[[#This Row],[ALS3R]]*Table4[[#This Row],[ALKAMEYAH]]</f>
        <v>0</v>
      </c>
    </row>
    <row r="13" spans="1:5">
      <c r="E13">
        <f>Table4[[#This Row],[ALS3R]]*Table4[[#This Row],[ALKAMEYAH]]</f>
        <v>0</v>
      </c>
    </row>
    <row r="14" spans="1:5">
      <c r="E14">
        <f>Table4[[#This Row],[ALS3R]]*Table4[[#This Row],[ALKAMEYAH]]</f>
        <v>0</v>
      </c>
    </row>
    <row r="15" spans="1:5">
      <c r="E15">
        <f>Table4[[#This Row],[ALS3R]]*Table4[[#This Row],[ALKAMEYAH]]</f>
        <v>0</v>
      </c>
    </row>
    <row r="16" spans="1:5">
      <c r="E16">
        <f>Table4[[#This Row],[ALS3R]]*Table4[[#This Row],[ALKAMEYAH]]</f>
        <v>0</v>
      </c>
    </row>
    <row r="17" spans="5:5">
      <c r="E17">
        <f>Table4[[#This Row],[ALS3R]]*Table4[[#This Row],[ALKAMEYAH]]</f>
        <v>0</v>
      </c>
    </row>
    <row r="18" spans="5:5">
      <c r="E18">
        <f>Table4[[#This Row],[ALS3R]]*Table4[[#This Row],[ALKAMEYAH]]</f>
        <v>0</v>
      </c>
    </row>
    <row r="19" spans="5:5">
      <c r="E19">
        <f>Table4[[#This Row],[ALS3R]]*Table4[[#This Row],[ALKAMEYAH]]</f>
        <v>0</v>
      </c>
    </row>
    <row r="20" spans="5:5">
      <c r="E20">
        <f>Table4[[#This Row],[ALS3R]]*Table4[[#This Row],[ALKAMEYAH]]</f>
        <v>0</v>
      </c>
    </row>
    <row r="21" spans="5:5">
      <c r="E21">
        <f>Table4[[#This Row],[ALS3R]]*Table4[[#This Row],[ALKAMEYAH]]</f>
        <v>0</v>
      </c>
    </row>
    <row r="22" spans="5:5">
      <c r="E22">
        <f>Table4[[#This Row],[ALS3R]]*Table4[[#This Row],[ALKAMEYAH]]</f>
        <v>0</v>
      </c>
    </row>
    <row r="23" spans="5:5">
      <c r="E23">
        <f>Table4[[#This Row],[ALS3R]]*Table4[[#This Row],[ALKAMEYAH]]</f>
        <v>0</v>
      </c>
    </row>
    <row r="24" spans="5:5">
      <c r="E24">
        <f>Table4[[#This Row],[ALS3R]]*Table4[[#This Row],[ALKAMEYAH]]</f>
        <v>0</v>
      </c>
    </row>
    <row r="25" spans="5:5">
      <c r="E25">
        <f>Table4[[#This Row],[ALS3R]]*Table4[[#This Row],[ALKAMEYAH]]</f>
        <v>0</v>
      </c>
    </row>
    <row r="26" spans="5:5">
      <c r="E26">
        <f>Table4[[#This Row],[ALS3R]]*Table4[[#This Row],[ALKAMEYAH]]</f>
        <v>0</v>
      </c>
    </row>
    <row r="27" spans="5:5">
      <c r="E27">
        <f>Table4[[#This Row],[ALS3R]]*Table4[[#This Row],[ALKAMEYAH]]</f>
        <v>0</v>
      </c>
    </row>
    <row r="28" spans="5:5">
      <c r="E28">
        <f>Table4[[#This Row],[ALS3R]]*Table4[[#This Row],[ALKAMEYAH]]</f>
        <v>0</v>
      </c>
    </row>
    <row r="29" spans="5:5">
      <c r="E29">
        <f>Table4[[#This Row],[ALS3R]]*Table4[[#This Row],[ALKAMEYAH]]</f>
        <v>0</v>
      </c>
    </row>
    <row r="30" spans="5:5">
      <c r="E30">
        <f>Table4[[#This Row],[ALS3R]]*Table4[[#This Row],[ALKAMEYAH]]</f>
        <v>0</v>
      </c>
    </row>
    <row r="31" spans="5:5">
      <c r="E31">
        <f>Table4[[#This Row],[ALS3R]]*Table4[[#This Row],[ALKAMEYAH]]</f>
        <v>0</v>
      </c>
    </row>
    <row r="32" spans="5:5">
      <c r="E32">
        <f>Table4[[#This Row],[ALS3R]]*Table4[[#This Row],[ALKAMEYAH]]</f>
        <v>0</v>
      </c>
    </row>
    <row r="33" spans="1:5">
      <c r="E33">
        <f>Table4[[#This Row],[ALS3R]]*Table4[[#This Row],[ALKAMEYAH]]</f>
        <v>0</v>
      </c>
    </row>
    <row r="34" spans="1:5">
      <c r="E34">
        <f>Table4[[#This Row],[ALS3R]]*Table4[[#This Row],[ALKAMEYAH]]</f>
        <v>0</v>
      </c>
    </row>
    <row r="35" spans="1:5">
      <c r="E35">
        <f>Table4[[#This Row],[ALS3R]]*Table4[[#This Row],[ALKAMEYAH]]</f>
        <v>0</v>
      </c>
    </row>
    <row r="36" spans="1:5">
      <c r="A36" s="5" t="s">
        <v>7</v>
      </c>
      <c r="E36">
        <f>SUBTOTAL(109,[SUM])</f>
        <v>40020</v>
      </c>
    </row>
  </sheetData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2:E7"/>
  <sheetViews>
    <sheetView workbookViewId="0">
      <selection activeCell="A6" sqref="A6"/>
    </sheetView>
  </sheetViews>
  <sheetFormatPr defaultColWidth="11" defaultRowHeight="15.75"/>
  <cols>
    <col min="1" max="1" width="20.5" style="5" customWidth="1"/>
    <col min="2" max="2" width="25.125" customWidth="1"/>
    <col min="3" max="4" width="13.875" customWidth="1"/>
    <col min="5" max="5" width="11" customWidth="1"/>
  </cols>
  <sheetData>
    <row r="2" spans="1:5">
      <c r="A2" s="5" t="s">
        <v>0</v>
      </c>
      <c r="B2" t="s">
        <v>48</v>
      </c>
      <c r="C2" t="s">
        <v>49</v>
      </c>
      <c r="D2" t="s">
        <v>45</v>
      </c>
      <c r="E2" t="s">
        <v>50</v>
      </c>
    </row>
    <row r="3" spans="1:5">
      <c r="A3" s="5">
        <v>42491</v>
      </c>
      <c r="B3" t="s">
        <v>47</v>
      </c>
      <c r="C3">
        <v>1</v>
      </c>
      <c r="D3">
        <v>6600</v>
      </c>
      <c r="E3">
        <f>Table5[[#This Row],[ALS3R]]*Table5[[#This Row],[ALKAMYEH]]</f>
        <v>6600</v>
      </c>
    </row>
    <row r="4" spans="1:5">
      <c r="A4" s="5">
        <v>42491</v>
      </c>
      <c r="B4" t="s">
        <v>46</v>
      </c>
      <c r="C4">
        <v>20</v>
      </c>
      <c r="D4">
        <v>4</v>
      </c>
      <c r="E4">
        <f>Table5[[#This Row],[ALS3R]]*Table5[[#This Row],[ALKAMYEH]]</f>
        <v>80</v>
      </c>
    </row>
    <row r="5" spans="1:5" hidden="1">
      <c r="A5" s="5">
        <v>42489</v>
      </c>
      <c r="B5" t="s">
        <v>51</v>
      </c>
      <c r="C5">
        <v>1</v>
      </c>
      <c r="D5">
        <v>2000</v>
      </c>
      <c r="E5">
        <f>Table5[[#This Row],[ALS3R]]*Table5[[#This Row],[ALKAMYEH]]</f>
        <v>2000</v>
      </c>
    </row>
    <row r="7" spans="1:5">
      <c r="A7" t="s">
        <v>7</v>
      </c>
      <c r="E7">
        <f>SUBTOTAL(109,[SUM])</f>
        <v>6680</v>
      </c>
    </row>
  </sheetData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A2:D11"/>
  <sheetViews>
    <sheetView workbookViewId="0">
      <selection activeCell="A6" sqref="A6"/>
    </sheetView>
  </sheetViews>
  <sheetFormatPr defaultColWidth="11" defaultRowHeight="15.75"/>
  <cols>
    <col min="2" max="2" width="11.375" customWidth="1"/>
  </cols>
  <sheetData>
    <row r="2" spans="1:4" ht="16.5" thickBot="1">
      <c r="A2" s="7" t="s">
        <v>53</v>
      </c>
      <c r="B2" s="11" t="s">
        <v>54</v>
      </c>
      <c r="C2" s="15" t="s">
        <v>55</v>
      </c>
      <c r="D2" s="1" t="s">
        <v>45</v>
      </c>
    </row>
    <row r="3" spans="1:4" ht="16.5" thickTop="1">
      <c r="A3" s="8">
        <v>42597</v>
      </c>
      <c r="B3" s="12"/>
      <c r="C3" s="18">
        <v>42583</v>
      </c>
      <c r="D3" s="2">
        <v>5000</v>
      </c>
    </row>
    <row r="4" spans="1:4">
      <c r="A4" s="9">
        <v>42628</v>
      </c>
      <c r="B4" s="10"/>
      <c r="C4" s="14">
        <v>42614</v>
      </c>
      <c r="D4" s="3">
        <v>5000</v>
      </c>
    </row>
    <row r="5" spans="1:4">
      <c r="A5" s="8"/>
      <c r="B5" s="12"/>
      <c r="C5" s="16"/>
      <c r="D5" s="2"/>
    </row>
    <row r="6" spans="1:4">
      <c r="A6" s="9"/>
      <c r="B6" s="10"/>
      <c r="C6" s="17"/>
      <c r="D6" s="3"/>
    </row>
    <row r="7" spans="1:4">
      <c r="A7" s="8"/>
      <c r="B7" s="12"/>
      <c r="C7" s="16"/>
      <c r="D7" s="2"/>
    </row>
    <row r="8" spans="1:4">
      <c r="A8" s="9"/>
      <c r="B8" s="10"/>
      <c r="C8" s="17"/>
      <c r="D8" s="3"/>
    </row>
    <row r="9" spans="1:4">
      <c r="A9" s="8"/>
      <c r="B9" s="12"/>
      <c r="C9" s="16"/>
      <c r="D9" s="2"/>
    </row>
    <row r="10" spans="1:4">
      <c r="A10" s="9"/>
      <c r="B10" s="10"/>
      <c r="C10" s="17"/>
      <c r="D10" s="3"/>
    </row>
    <row r="11" spans="1:4">
      <c r="A11" t="s">
        <v>7</v>
      </c>
      <c r="D11">
        <f>SUBTOTAL(109,[ALS3R])</f>
        <v>10000</v>
      </c>
    </row>
  </sheetData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8" sqref="A18"/>
    </sheetView>
  </sheetViews>
  <sheetFormatPr defaultColWidth="11" defaultRowHeight="21"/>
  <cols>
    <col min="1" max="1" width="39.625" style="19" bestFit="1" customWidth="1"/>
    <col min="2" max="2" width="29.875" style="19" bestFit="1" customWidth="1"/>
    <col min="3" max="3" width="16" style="19" bestFit="1" customWidth="1"/>
    <col min="4" max="4" width="17.625" style="19" bestFit="1" customWidth="1"/>
    <col min="5" max="5" width="26.125" style="19" bestFit="1" customWidth="1"/>
    <col min="6" max="6" width="26.5" style="19" bestFit="1" customWidth="1"/>
    <col min="7" max="7" width="30" style="19" bestFit="1" customWidth="1"/>
    <col min="8" max="8" width="31" style="19" customWidth="1"/>
  </cols>
  <sheetData>
    <row r="1" spans="1:8">
      <c r="A1" s="20"/>
      <c r="B1" s="20"/>
      <c r="C1" s="20"/>
      <c r="D1" s="20"/>
      <c r="E1" s="20"/>
      <c r="F1" s="20"/>
      <c r="G1" s="20"/>
      <c r="H1" s="20"/>
    </row>
    <row r="2" spans="1:8">
      <c r="A2" s="20"/>
      <c r="B2" s="20"/>
      <c r="C2" s="20"/>
      <c r="D2" s="20"/>
      <c r="E2" s="20"/>
      <c r="F2" s="20"/>
      <c r="G2" s="20"/>
      <c r="H2" s="20"/>
    </row>
    <row r="3" spans="1:8" ht="123" customHeight="1">
      <c r="A3" s="21" t="s">
        <v>42</v>
      </c>
      <c r="B3" s="21" t="s">
        <v>43</v>
      </c>
      <c r="C3" s="21" t="s">
        <v>39</v>
      </c>
      <c r="D3" s="21" t="s">
        <v>40</v>
      </c>
      <c r="E3" s="21" t="s">
        <v>41</v>
      </c>
      <c r="F3" s="21" t="s">
        <v>57</v>
      </c>
      <c r="G3" s="21" t="s">
        <v>58</v>
      </c>
      <c r="H3" s="21" t="s">
        <v>56</v>
      </c>
    </row>
    <row r="4" spans="1:8" ht="161.1" customHeight="1">
      <c r="A4" s="22">
        <f>Table1[[#Totals],[WASL MN AL7SAP]]</f>
        <v>600</v>
      </c>
      <c r="B4" s="22">
        <f>Table4[[#Totals],[SUM]]</f>
        <v>40020</v>
      </c>
      <c r="C4" s="22">
        <f>Table5[[#Totals],[SUM]]</f>
        <v>6680</v>
      </c>
      <c r="D4" s="22">
        <f>Table6[[#Totals],[ALS3R]]</f>
        <v>6667</v>
      </c>
      <c r="E4" s="22">
        <f>Table7[[#Totals],[ALS3R]]</f>
        <v>10000</v>
      </c>
      <c r="F4" s="22">
        <f>Table3[[#This Row],[DOF3AT ALMAKNAT]]+Table3[[#This Row],[AJAR ALM7L]]+Table3[[#This Row],[ALMSAREF]]</f>
        <v>23347</v>
      </c>
      <c r="G4" s="22">
        <f>Table3[[#This Row],[ALMAD9OL ALNADE ALASTHRAK]]+Table3[[#This Row],[MADKHOL ALMABE3AT]]</f>
        <v>40620</v>
      </c>
      <c r="H4" s="22">
        <f>Table3[[#This Row],[MAGMO3 ALMADKHOL]]-Table3[[#This Row],[MAGMO3 ALMSROF]]</f>
        <v>17273</v>
      </c>
    </row>
  </sheetData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A3DA2 ALNADE</vt:lpstr>
      <vt:lpstr>AJAR ALMA7L</vt:lpstr>
      <vt:lpstr>ALM3LOMAT ALSH5SYA</vt:lpstr>
      <vt:lpstr>MBE3AT</vt:lpstr>
      <vt:lpstr>ALMSAREF</vt:lpstr>
      <vt:lpstr>DOF3AT ALMAKENATE</vt:lpstr>
      <vt:lpstr>TAQRER 3N ALNADE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MAIN</cp:lastModifiedBy>
  <dcterms:created xsi:type="dcterms:W3CDTF">2015-05-20T23:35:21Z</dcterms:created>
  <dcterms:modified xsi:type="dcterms:W3CDTF">2016-05-21T18:06:15Z</dcterms:modified>
</cp:coreProperties>
</file>